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<sst xmlns="http://schemas.openxmlformats.org/spreadsheetml/2006/main" count="21928" uniqueCount="9527">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</sst>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7372</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0</v>
      </c>
      <c r="U30" s="2202" t="s">
        <v>6803</v>
      </c>
      <c r="V30" s="2193">
        <f>'RCH-3_Child Health'!X46</f>
        <v>0</v>
      </c>
      <c r="W30" s="2212" t="s">
        <v>6804</v>
      </c>
      <c r="X30" s="2197">
        <f t="shared" si="0"/>
        <v>0</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0</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0</v>
      </c>
      <c r="U38" s="2202" t="s">
        <v>6808</v>
      </c>
      <c r="V38" s="2193">
        <f>'RCH-4_Immunisation'!X7</f>
        <v>0</v>
      </c>
      <c r="W38" s="2202" t="s">
        <v>6809</v>
      </c>
      <c r="X38" s="2197">
        <f t="shared" si="0"/>
        <v>0</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0</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v>
      </c>
      <c r="U41" s="2202" t="s">
        <v>904</v>
      </c>
      <c r="V41" s="2193">
        <f>'RCH-5_Adolescent Health'!X7</f>
        <v>0</v>
      </c>
      <c r="W41" s="2200"/>
      <c r="X41" s="2197">
        <f t="shared" si="0"/>
        <v>0</v>
      </c>
      <c r="Y41" s="2198" t="str">
        <f t="shared" si="4"/>
        <v xml:space="preserve">     Detailed Justification &amp; Budget Calculaation is Placed at  RCH-5_ Adolescent Health Annxeure,  Sl No-35 </v>
      </c>
      <c r="Z41" s="2391">
        <f>'RCH-5_Adolescent Health'!G7</f>
        <v>0</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v>
      </c>
      <c r="U48" s="2200"/>
      <c r="V48" s="2193">
        <f>'RCH-6_Family Planning'!X7</f>
        <v>0</v>
      </c>
      <c r="W48" s="2200"/>
      <c r="X48" s="2197">
        <f t="shared" si="0"/>
        <v>0</v>
      </c>
      <c r="Y48" s="2198" t="str">
        <f t="shared" si="4"/>
        <v xml:space="preserve">Detailed Justification &amp; Budget Calculaation is Placed at  RCH-6_ Family Planning Annxeure,  Sl No-42      </v>
      </c>
      <c r="Z48" s="2390">
        <f>'RCH-6_Family Planning'!G7</f>
        <v>0</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0</v>
      </c>
      <c r="U69" s="2217"/>
      <c r="V69" s="2216">
        <f t="shared" si="5"/>
        <v>0</v>
      </c>
      <c r="W69" s="2217"/>
      <c r="X69" s="2218">
        <f>SUM(X7:X68)</f>
        <v>0</v>
      </c>
      <c r="Y69" s="2219" t="str">
        <f t="shared" si="4"/>
        <v xml:space="preserve">      </v>
      </c>
      <c r="Z69" s="2218">
        <f>SUM(Z7:Z68)</f>
        <v>0</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0</v>
      </c>
      <c r="U94" s="1946"/>
      <c r="V94" s="1945">
        <f>SUM(V70:V93)</f>
        <v>0</v>
      </c>
      <c r="W94" s="1946"/>
      <c r="X94" s="1969">
        <f>SUM(X70:X93)</f>
        <v>0</v>
      </c>
      <c r="Y94" s="1970" t="str">
        <f t="shared" si="10"/>
        <v xml:space="preserve">      </v>
      </c>
      <c r="Z94" s="1969">
        <f>SUM(Z70:Z93)</f>
        <v>0</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0</v>
      </c>
      <c r="Y117" s="1956" t="str">
        <f t="shared" si="10"/>
        <v xml:space="preserve">    Detailed Justification &amp; Budget Calculaation is Placed at  NCD-5 _ NP-NCD  Annxeure,  Sl No-109 For OOC- Detailed out in Same Annexure </v>
      </c>
      <c r="Z117" s="2390">
        <f>'NCD-5_NP-NCD'!G25</f>
        <v>0</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0</v>
      </c>
      <c r="S135" s="1946"/>
      <c r="T135" s="1945">
        <f t="shared" si="12"/>
        <v>0</v>
      </c>
      <c r="U135" s="1946"/>
      <c r="V135" s="1945">
        <f t="shared" si="12"/>
        <v>0</v>
      </c>
      <c r="W135" s="1946"/>
      <c r="X135" s="1969">
        <f>SUM(X95:X134)</f>
        <v>0</v>
      </c>
      <c r="Y135" s="1970" t="str">
        <f t="shared" ref="Y135" si="13">CONCATENATE(G135," ",K135," ",M135," ",Q135," ",S135," ",U135," ",W135)</f>
        <v xml:space="preserve">      </v>
      </c>
      <c r="Z135" s="1969">
        <f>SUM(Z95:Z134)</f>
        <v>0</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0</v>
      </c>
      <c r="U165" s="1959" t="s">
        <v>6093</v>
      </c>
      <c r="V165" s="1953">
        <f>'HSS-2_Blood Services'!X19</f>
        <v>0</v>
      </c>
      <c r="W165" s="1958"/>
      <c r="X165" s="1955">
        <f t="shared" si="23"/>
        <v>0</v>
      </c>
      <c r="Y165" s="1956" t="str">
        <f t="shared" si="18"/>
        <v xml:space="preserve">    Detailed Justification &amp; Budget Calculaation is Placed at  HSS-2_ Blood Services  Annxeure,  Sl No-155 For OOC- Detailed out in Same Annexure </v>
      </c>
      <c r="Z165" s="2390">
        <f>'HSS-2_Blood Services'!Z19</f>
        <v>0</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0</v>
      </c>
      <c r="J179" s="1954">
        <f t="shared" si="15"/>
        <v>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0</v>
      </c>
      <c r="Y179" s="1956" t="str">
        <f t="shared" si="18"/>
        <v xml:space="preserve"> Detailed Justification &amp; Budget Calculaation is Placed at  HSS-4_ Civil IPHS Annxeure,  Sl No-169     </v>
      </c>
      <c r="Z179" s="2392">
        <f t="shared" si="24"/>
        <v>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v>
      </c>
      <c r="U186" s="1960" t="s">
        <v>2516</v>
      </c>
      <c r="V186" s="1953">
        <f>'HSS-6 Quality Assurance'!X56</f>
        <v>0</v>
      </c>
      <c r="W186" s="1958"/>
      <c r="X186" s="1955">
        <f t="shared" si="23"/>
        <v>0</v>
      </c>
      <c r="Y186" s="1956" t="str">
        <f t="shared" si="18"/>
        <v xml:space="preserve">     Detailed Justification &amp; Budget Calculaation is Placed at  HSS-6_ Quality Assurance  Annxeure,  Sl No-176 </v>
      </c>
      <c r="Z186" s="180">
        <f>'HSS-6 Quality Assurance'!Z56</f>
        <v>0</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0</v>
      </c>
      <c r="U195" s="1960" t="s">
        <v>4253</v>
      </c>
      <c r="V195" s="1957"/>
      <c r="W195" s="1960"/>
      <c r="X195" s="1955">
        <f t="shared" si="23"/>
        <v>0</v>
      </c>
      <c r="Y195" s="1956" t="str">
        <f t="shared" si="18"/>
        <v xml:space="preserve">     Detailed Justification &amp; Budget Calculaation is Placed at  HSS-8_ Inventory management  Annxeure,  Sl No-185 </v>
      </c>
      <c r="Z195" s="2390">
        <f>'HSS-9_HRH'!Z7</f>
        <v>0</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19.763999999999999</v>
      </c>
      <c r="Y213" s="1967" t="s">
        <v>4105</v>
      </c>
      <c r="Z213" s="2394">
        <f>X213</f>
        <v>19.763999999999999</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2.3999999999999998E-3</v>
      </c>
      <c r="Y214" s="1967" t="s">
        <v>4104</v>
      </c>
      <c r="Z214" s="2394">
        <f>X214</f>
        <v>2.3999999999999998E-3</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0</v>
      </c>
      <c r="J217" s="1947">
        <f t="shared" si="30"/>
        <v>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0</v>
      </c>
      <c r="U217" s="1947">
        <f t="shared" si="30"/>
        <v>0</v>
      </c>
      <c r="V217" s="1947">
        <f t="shared" si="30"/>
        <v>0</v>
      </c>
      <c r="W217" s="1947">
        <f t="shared" si="30"/>
        <v>0</v>
      </c>
      <c r="X217" s="1947">
        <f t="shared" si="30"/>
        <v>19.766400000000001</v>
      </c>
      <c r="Y217" s="1944"/>
      <c r="Z217" s="183">
        <f t="shared" ref="Z217" si="31">SUM(Z160:Z216)</f>
        <v>19.766400000000001</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0</v>
      </c>
      <c r="J218" s="1950">
        <f t="shared" si="32"/>
        <v>0</v>
      </c>
      <c r="K218" s="1950">
        <f t="shared" si="32"/>
        <v>0</v>
      </c>
      <c r="L218" s="1950">
        <f t="shared" si="32"/>
        <v>0</v>
      </c>
      <c r="M218" s="1950">
        <f t="shared" si="32"/>
        <v>0</v>
      </c>
      <c r="N218" s="1950">
        <f t="shared" si="32"/>
        <v>0</v>
      </c>
      <c r="O218" s="1950">
        <f t="shared" si="32"/>
        <v>0</v>
      </c>
      <c r="P218" s="1950">
        <f t="shared" si="32"/>
        <v>0</v>
      </c>
      <c r="Q218" s="1950">
        <f t="shared" si="32"/>
        <v>0</v>
      </c>
      <c r="R218" s="1950">
        <f t="shared" si="32"/>
        <v>0</v>
      </c>
      <c r="S218" s="1950">
        <f t="shared" si="32"/>
        <v>0</v>
      </c>
      <c r="T218" s="1950">
        <f t="shared" si="32"/>
        <v>0</v>
      </c>
      <c r="U218" s="1950">
        <f t="shared" si="32"/>
        <v>0</v>
      </c>
      <c r="V218" s="1950">
        <f t="shared" si="32"/>
        <v>0</v>
      </c>
      <c r="W218" s="1950">
        <f t="shared" si="32"/>
        <v>0</v>
      </c>
      <c r="X218" s="1950">
        <f t="shared" si="32"/>
        <v>19.766400000000001</v>
      </c>
      <c r="Y218" s="1950"/>
      <c r="Z218" s="184">
        <f t="shared" ref="Z218" si="33">Z69+Z94+Z135+Z159+Z217</f>
        <v>19.766400000000001</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19.766400000000001</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7372</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0</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0</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0</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0</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0</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0</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0</v>
      </c>
    </row>
    <row r="70" spans="1:8" ht="36" customHeight="1">
      <c r="A70" s="4761" t="s">
        <v>69</v>
      </c>
      <c r="B70" s="2475" t="s">
        <v>70</v>
      </c>
      <c r="C70" s="2475" t="s">
        <v>71</v>
      </c>
      <c r="D70" s="2475">
        <v>63</v>
      </c>
      <c r="E70" s="986" t="s">
        <v>72</v>
      </c>
      <c r="F70" s="984">
        <f>'PIP Approval _ FY 2026-27'!X70</f>
        <v>0</v>
      </c>
      <c r="G70" s="1">
        <v>136.11250000000001</v>
      </c>
      <c r="H70" s="910">
        <f>F70-G70</f>
        <v>-136.11250000000001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0</v>
      </c>
      <c r="G74" s="1">
        <v>275.7</v>
      </c>
      <c r="H74" s="910">
        <f t="shared" si="0"/>
        <v>-275.7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v>
      </c>
      <c r="G77" s="1">
        <v>0</v>
      </c>
      <c r="H77" s="910">
        <f t="shared" si="0"/>
        <v>0</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v>
      </c>
      <c r="G89" s="1">
        <v>0</v>
      </c>
      <c r="H89" s="910">
        <f t="shared" si="0"/>
        <v>0</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0</v>
      </c>
      <c r="G94" s="2479">
        <v>6680.5891075999998</v>
      </c>
      <c r="H94" s="910">
        <f t="shared" si="0"/>
        <v>-6680.5891075999998</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0</v>
      </c>
      <c r="G99" s="1">
        <v>0</v>
      </c>
      <c r="H99" s="910">
        <f t="shared" si="0"/>
        <v>0</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0</v>
      </c>
      <c r="G103" s="1">
        <v>0</v>
      </c>
      <c r="H103" s="910">
        <f t="shared" si="0"/>
        <v>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0</v>
      </c>
      <c r="G106" s="1">
        <v>0</v>
      </c>
      <c r="H106" s="910">
        <f t="shared" si="0"/>
        <v>0</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v>
      </c>
      <c r="G108" s="1">
        <v>0</v>
      </c>
      <c r="H108" s="910">
        <f t="shared" si="0"/>
        <v>0</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0</v>
      </c>
      <c r="G117" s="1">
        <v>655.07999999999993</v>
      </c>
      <c r="H117" s="910">
        <f t="shared" si="0"/>
        <v>-655.07999999999993</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0</v>
      </c>
      <c r="G120" s="1">
        <v>280</v>
      </c>
      <c r="H120" s="910">
        <f t="shared" si="0"/>
        <v>-280</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0</v>
      </c>
      <c r="G135" s="2479">
        <v>2386.58</v>
      </c>
      <c r="H135" s="910">
        <f t="shared" ref="H135:H198" si="1">F135-G135</f>
        <v>-2386.58</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0</v>
      </c>
      <c r="G137" s="1">
        <v>0</v>
      </c>
      <c r="H137" s="910">
        <f t="shared" si="1"/>
        <v>0</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0</v>
      </c>
      <c r="G140" s="1">
        <v>0</v>
      </c>
      <c r="H140" s="910">
        <f t="shared" si="1"/>
        <v>0</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0</v>
      </c>
      <c r="G143" s="1">
        <v>0</v>
      </c>
      <c r="H143" s="910">
        <f t="shared" si="1"/>
        <v>0</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v>
      </c>
      <c r="G145" s="1">
        <v>0</v>
      </c>
      <c r="H145" s="910">
        <f t="shared" si="1"/>
        <v>0</v>
      </c>
    </row>
    <row r="146" spans="1:8" ht="18" customHeight="1">
      <c r="A146" s="4761"/>
      <c r="B146" s="4754" t="s">
        <v>167</v>
      </c>
      <c r="C146" s="4754" t="s">
        <v>168</v>
      </c>
      <c r="D146" s="2475">
        <v>137</v>
      </c>
      <c r="E146" s="986" t="s">
        <v>169</v>
      </c>
      <c r="F146" s="984">
        <f>'PIP Approval _ FY 2026-27'!X146</f>
        <v>0</v>
      </c>
      <c r="G146" s="1">
        <v>0</v>
      </c>
      <c r="H146" s="910">
        <f t="shared" si="1"/>
        <v>0</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0</v>
      </c>
      <c r="G148" s="1">
        <v>156.13999999999999</v>
      </c>
      <c r="H148" s="910">
        <f t="shared" si="1"/>
        <v>-156.13999999999999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0</v>
      </c>
      <c r="G151" s="1">
        <v>94.62</v>
      </c>
      <c r="H151" s="910">
        <f t="shared" si="1"/>
        <v>-94.62</v>
      </c>
    </row>
    <row r="152" spans="1:8" ht="18" customHeight="1">
      <c r="A152" s="4761"/>
      <c r="B152" s="4754"/>
      <c r="C152" s="4754"/>
      <c r="D152" s="2475">
        <v>143</v>
      </c>
      <c r="E152" s="986" t="s">
        <v>336</v>
      </c>
      <c r="F152" s="984">
        <f>'PIP Approval _ FY 2026-27'!X152</f>
        <v>0</v>
      </c>
      <c r="G152" s="1">
        <v>0</v>
      </c>
      <c r="H152" s="910">
        <f t="shared" si="1"/>
        <v>0</v>
      </c>
    </row>
    <row r="153" spans="1:8" ht="18" customHeight="1">
      <c r="A153" s="4761"/>
      <c r="B153" s="4754"/>
      <c r="C153" s="4754"/>
      <c r="D153" s="2475">
        <v>144</v>
      </c>
      <c r="E153" s="986" t="s">
        <v>179</v>
      </c>
      <c r="F153" s="984">
        <f>'PIP Approval _ FY 2026-27'!X153</f>
        <v>0</v>
      </c>
      <c r="G153" s="1">
        <v>0</v>
      </c>
      <c r="H153" s="910">
        <f t="shared" si="1"/>
        <v>0</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0</v>
      </c>
      <c r="G155" s="1">
        <v>4.4000000000000004</v>
      </c>
      <c r="H155" s="910">
        <f t="shared" si="1"/>
        <v>-4.4000000000000004</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0</v>
      </c>
      <c r="G158" s="1">
        <v>0</v>
      </c>
      <c r="H158" s="910">
        <f t="shared" si="1"/>
        <v>0</v>
      </c>
    </row>
    <row r="159" spans="1:8" s="2474" customFormat="1" ht="18" customHeight="1">
      <c r="A159" s="4761"/>
      <c r="B159" s="4768" t="s">
        <v>295</v>
      </c>
      <c r="C159" s="4768"/>
      <c r="D159" s="4775"/>
      <c r="E159" s="991"/>
      <c r="F159" s="981">
        <f>'PIP Approval _ FY 2026-27'!X159</f>
        <v>0</v>
      </c>
      <c r="G159" s="2474">
        <v>303.65999999999997</v>
      </c>
      <c r="H159" s="910">
        <f t="shared" si="1"/>
        <v>-303.65999999999997</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0</v>
      </c>
      <c r="G165" s="1">
        <v>0</v>
      </c>
      <c r="H165" s="910">
        <f t="shared" si="1"/>
        <v>0</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0</v>
      </c>
      <c r="G167" s="1">
        <v>0</v>
      </c>
      <c r="H167" s="910">
        <f t="shared" si="1"/>
        <v>0</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0</v>
      </c>
      <c r="G169" s="1">
        <v>210</v>
      </c>
      <c r="H169" s="910">
        <f t="shared" si="1"/>
        <v>-210</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0</v>
      </c>
      <c r="G179" s="1">
        <v>0</v>
      </c>
      <c r="H179" s="910">
        <f t="shared" si="1"/>
        <v>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v>
      </c>
      <c r="G186" s="1">
        <v>1588.7</v>
      </c>
      <c r="H186" s="910">
        <f t="shared" si="1"/>
        <v>-1588.7</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0</v>
      </c>
      <c r="G190" s="1">
        <v>154.87281999999999</v>
      </c>
      <c r="H190" s="910">
        <f t="shared" si="1"/>
        <v>-154.87281999999999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0</v>
      </c>
      <c r="G195" s="1">
        <v>3417.2370827661657</v>
      </c>
      <c r="H195" s="910">
        <f t="shared" si="1"/>
        <v>-3417.2370827661657</v>
      </c>
    </row>
    <row r="196" spans="1:8" ht="18" customHeight="1">
      <c r="A196" s="4759"/>
      <c r="B196" s="4754"/>
      <c r="C196" s="4754"/>
      <c r="D196" s="2476">
        <v>186</v>
      </c>
      <c r="E196" s="986" t="s">
        <v>336</v>
      </c>
      <c r="F196" s="984">
        <f>'PIP Approval _ FY 2026-27'!X196</f>
        <v>0</v>
      </c>
      <c r="G196" s="1">
        <v>263.95999999999998</v>
      </c>
      <c r="H196" s="910">
        <f t="shared" si="1"/>
        <v>-263.95999999999998</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0</v>
      </c>
      <c r="G202" s="1">
        <v>4.0600000000000005</v>
      </c>
      <c r="H202" s="910">
        <f t="shared" si="2"/>
        <v>-4.0600000000000005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0</v>
      </c>
      <c r="G204" s="1">
        <v>432.82500000000005</v>
      </c>
      <c r="H204" s="910">
        <f t="shared" si="2"/>
        <v>-432.82500000000005</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0</v>
      </c>
      <c r="G211" s="2479">
        <v>1479.9140400000001</v>
      </c>
      <c r="H211" s="910">
        <f t="shared" si="2"/>
        <v>-1479.9140400000001</v>
      </c>
    </row>
    <row r="212" spans="1:8" s="2479" customFormat="1" ht="18" customHeight="1">
      <c r="A212" s="4759"/>
      <c r="B212" s="2475" t="s">
        <v>289</v>
      </c>
      <c r="C212" s="2475" t="s">
        <v>255</v>
      </c>
      <c r="D212" s="2476">
        <v>202</v>
      </c>
      <c r="E212" s="997" t="s">
        <v>298</v>
      </c>
      <c r="F212" s="984">
        <f>'PIP Approval _ FY 2026-27'!X212</f>
        <v>0</v>
      </c>
      <c r="G212" s="2479">
        <v>171.38560000000001</v>
      </c>
      <c r="H212" s="910">
        <f t="shared" si="2"/>
        <v>-171.38560000000001</v>
      </c>
    </row>
    <row r="213" spans="1:8" s="2479" customFormat="1" ht="36" customHeight="1">
      <c r="A213" s="4759"/>
      <c r="B213" s="2475" t="s">
        <v>290</v>
      </c>
      <c r="C213" s="2475" t="s">
        <v>292</v>
      </c>
      <c r="D213" s="2476">
        <v>203</v>
      </c>
      <c r="E213" s="997" t="s">
        <v>306</v>
      </c>
      <c r="F213" s="984">
        <f>'PIP Approval _ FY 2026-27'!X213</f>
        <v>19.763999999999999</v>
      </c>
      <c r="G213" s="2479">
        <v>1210.6897000000001</v>
      </c>
      <c r="H213" s="910">
        <f t="shared" si="2"/>
        <v>-1190.9257000000002</v>
      </c>
    </row>
    <row r="214" spans="1:8" s="2479" customFormat="1" ht="18" customHeight="1">
      <c r="A214" s="4759"/>
      <c r="B214" s="2475" t="s">
        <v>291</v>
      </c>
      <c r="C214" s="2475" t="s">
        <v>256</v>
      </c>
      <c r="D214" s="2476">
        <v>204</v>
      </c>
      <c r="E214" s="997" t="s">
        <v>342</v>
      </c>
      <c r="F214" s="984">
        <f>'PIP Approval _ FY 2026-27'!X214</f>
        <v>2.3999999999999998E-3</v>
      </c>
      <c r="G214" s="2479">
        <v>1979.5587</v>
      </c>
      <c r="H214" s="910">
        <f t="shared" si="2"/>
        <v>-1979.5563</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0</v>
      </c>
      <c r="G216" s="2479">
        <v>1693.3489499999998</v>
      </c>
      <c r="H216" s="910">
        <f t="shared" si="2"/>
        <v>-1693.3489499999998</v>
      </c>
    </row>
    <row r="217" spans="1:8" s="2474" customFormat="1" ht="18" customHeight="1">
      <c r="A217" s="4760"/>
      <c r="B217" s="4768" t="s">
        <v>294</v>
      </c>
      <c r="C217" s="4768"/>
      <c r="D217" s="4775"/>
      <c r="E217" s="991"/>
      <c r="F217" s="981">
        <f>'PIP Approval _ FY 2026-27'!X217</f>
        <v>19.766400000000001</v>
      </c>
      <c r="G217" s="2474">
        <v>33727.451189766172</v>
      </c>
      <c r="H217" s="910">
        <f t="shared" si="2"/>
        <v>-33707.684789766172</v>
      </c>
    </row>
    <row r="218" spans="1:8" s="5" customFormat="1" ht="18" customHeight="1">
      <c r="A218" s="4756" t="s">
        <v>240</v>
      </c>
      <c r="B218" s="4773"/>
      <c r="C218" s="4773"/>
      <c r="D218" s="4774"/>
      <c r="E218" s="998"/>
      <c r="F218" s="999">
        <f>'PIP Approval _ FY 2026-27'!X218</f>
        <v>19.766400000000001</v>
      </c>
      <c r="G218" s="5">
        <v>49163.490371766173</v>
      </c>
      <c r="H218" s="910">
        <f t="shared" si="2"/>
        <v>-49143.723971766172</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19.766400000000001</v>
      </c>
      <c r="G220" s="1">
        <v>49163.490371766173</v>
      </c>
      <c r="H220" s="910">
        <f t="shared" si="2"/>
        <v>-49143.723971766172</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7372</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0</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0</v>
      </c>
      <c r="M30" s="984">
        <f>'PIP Approval _ FY 2026-27'!V30</f>
        <v>0</v>
      </c>
      <c r="N30" s="985">
        <f t="shared" si="0"/>
        <v>0</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0</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0</v>
      </c>
      <c r="M38" s="984">
        <f>'PIP Approval _ FY 2026-27'!V38</f>
        <v>0</v>
      </c>
      <c r="N38" s="985">
        <f t="shared" si="0"/>
        <v>0</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v>
      </c>
      <c r="M41" s="984">
        <f>'PIP Approval _ FY 2026-27'!V41</f>
        <v>0</v>
      </c>
      <c r="N41" s="985">
        <f t="shared" si="0"/>
        <v>0</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0</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v>
      </c>
      <c r="M48" s="984">
        <f>'PIP Approval _ FY 2026-27'!V48</f>
        <v>0</v>
      </c>
      <c r="N48" s="985">
        <f t="shared" si="0"/>
        <v>0</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0</v>
      </c>
      <c r="G69" s="1944">
        <f t="shared" ref="G69:N69" si="2">SUM(G7:G68)</f>
        <v>0</v>
      </c>
      <c r="H69" s="1944">
        <f t="shared" si="2"/>
        <v>0</v>
      </c>
      <c r="I69" s="1944">
        <f t="shared" si="2"/>
        <v>0</v>
      </c>
      <c r="J69" s="1944">
        <f t="shared" si="2"/>
        <v>0</v>
      </c>
      <c r="K69" s="1944">
        <f t="shared" si="2"/>
        <v>0</v>
      </c>
      <c r="L69" s="1944">
        <f t="shared" si="2"/>
        <v>0</v>
      </c>
      <c r="M69" s="1944">
        <f t="shared" si="2"/>
        <v>0</v>
      </c>
      <c r="N69" s="1944">
        <f t="shared" si="2"/>
        <v>0</v>
      </c>
      <c r="O69" s="911">
        <f t="shared" si="1"/>
        <v>0</v>
      </c>
    </row>
    <row r="70" spans="1:15" ht="45">
      <c r="A70" s="476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0</v>
      </c>
      <c r="G94" s="1944">
        <f t="shared" ref="G94:N94" si="5">SUM(G70:G93)</f>
        <v>0</v>
      </c>
      <c r="H94" s="1944">
        <f t="shared" si="5"/>
        <v>0</v>
      </c>
      <c r="I94" s="1944">
        <f t="shared" si="5"/>
        <v>0</v>
      </c>
      <c r="J94" s="1944">
        <f t="shared" si="5"/>
        <v>0</v>
      </c>
      <c r="K94" s="1944">
        <f t="shared" si="5"/>
        <v>0</v>
      </c>
      <c r="L94" s="1944">
        <f t="shared" si="5"/>
        <v>0</v>
      </c>
      <c r="M94" s="1944">
        <f t="shared" si="5"/>
        <v>0</v>
      </c>
      <c r="N94" s="1944">
        <f t="shared" si="5"/>
        <v>0</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0</v>
      </c>
      <c r="G117" s="984">
        <f>'PIP Approval _ FY 2026-27'!F117</f>
        <v>0</v>
      </c>
      <c r="H117" s="984">
        <f>'PIP Approval _ FY 2026-27'!J117</f>
        <v>0</v>
      </c>
      <c r="I117" s="984">
        <f>'PIP Approval _ FY 2026-27'!L117</f>
        <v>0</v>
      </c>
      <c r="J117" s="984">
        <f>'PIP Approval _ FY 2026-27'!P117</f>
        <v>0</v>
      </c>
      <c r="K117" s="984">
        <f>'PIP Approval _ FY 2026-27'!R117</f>
        <v>0</v>
      </c>
      <c r="L117" s="984">
        <f>'PIP Approval _ FY 2026-27'!T117</f>
        <v>0</v>
      </c>
      <c r="M117" s="984">
        <f>'PIP Approval _ FY 2026-27'!V117</f>
        <v>0</v>
      </c>
      <c r="N117" s="985">
        <f t="shared" si="3"/>
        <v>0</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0</v>
      </c>
      <c r="G135" s="1944">
        <f t="shared" ref="G135:N135" si="6">SUM(G95:G134)</f>
        <v>0</v>
      </c>
      <c r="H135" s="1944">
        <f t="shared" si="6"/>
        <v>0</v>
      </c>
      <c r="I135" s="1944">
        <f t="shared" si="6"/>
        <v>0</v>
      </c>
      <c r="J135" s="1944">
        <f t="shared" si="6"/>
        <v>0</v>
      </c>
      <c r="K135" s="1944">
        <f t="shared" si="6"/>
        <v>0</v>
      </c>
      <c r="L135" s="1944">
        <f t="shared" si="6"/>
        <v>0</v>
      </c>
      <c r="M135" s="1944">
        <f t="shared" si="6"/>
        <v>0</v>
      </c>
      <c r="N135" s="1944">
        <f t="shared" si="6"/>
        <v>0</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61"/>
      <c r="B152" s="4754"/>
      <c r="C152" s="4754"/>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61"/>
      <c r="B153" s="4754"/>
      <c r="C153" s="4754"/>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61"/>
      <c r="B159" s="4757" t="s">
        <v>295</v>
      </c>
      <c r="C159" s="4757"/>
      <c r="D159" s="4757"/>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0</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0</v>
      </c>
      <c r="M165" s="984">
        <f>'PIP Approval _ FY 2026-27'!V165</f>
        <v>0</v>
      </c>
      <c r="N165" s="985">
        <f t="shared" si="7"/>
        <v>0</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0</v>
      </c>
      <c r="G179" s="984">
        <f>'PIP Approval _ FY 2026-27'!F179</f>
        <v>0</v>
      </c>
      <c r="H179" s="984">
        <f>'PIP Approval _ FY 2026-27'!J179</f>
        <v>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v>
      </c>
      <c r="M186" s="984">
        <f>'PIP Approval _ FY 2026-27'!V186</f>
        <v>0</v>
      </c>
      <c r="N186" s="985">
        <f t="shared" si="7"/>
        <v>0</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0</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0</v>
      </c>
      <c r="M195" s="984">
        <f>'PIP Approval _ FY 2026-27'!V195</f>
        <v>0</v>
      </c>
      <c r="N195" s="985">
        <f t="shared" si="7"/>
        <v>0</v>
      </c>
      <c r="O195" s="911">
        <f t="shared" si="8"/>
        <v>0</v>
      </c>
    </row>
    <row r="196" spans="1:15" ht="30">
      <c r="A196" s="4759"/>
      <c r="B196" s="4754"/>
      <c r="C196" s="4754"/>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59"/>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59"/>
      <c r="B213" s="1820" t="s">
        <v>290</v>
      </c>
      <c r="C213" s="1820" t="s">
        <v>292</v>
      </c>
      <c r="D213" s="1822">
        <v>203</v>
      </c>
      <c r="E213" s="997" t="s">
        <v>306</v>
      </c>
      <c r="F213" s="984">
        <f>'PIP Approval _ FY 2026-27'!X213</f>
        <v>19.763999999999999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19.763999999999999</v>
      </c>
      <c r="O213" s="911">
        <f t="shared" si="11"/>
        <v>0</v>
      </c>
    </row>
    <row r="214" spans="1:15" s="2" customFormat="1" ht="30">
      <c r="A214" s="4759"/>
      <c r="B214" s="1820" t="s">
        <v>291</v>
      </c>
      <c r="C214" s="1820" t="s">
        <v>256</v>
      </c>
      <c r="D214" s="1822">
        <v>204</v>
      </c>
      <c r="E214" s="997" t="s">
        <v>342</v>
      </c>
      <c r="F214" s="984">
        <f>'PIP Approval _ FY 2026-27'!X214</f>
        <v>2.3999999999999998E-3</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2.3999999999999998E-3</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0"/>
      <c r="B217" s="4757" t="s">
        <v>294</v>
      </c>
      <c r="C217" s="4757"/>
      <c r="D217" s="4757"/>
      <c r="E217" s="991"/>
      <c r="F217" s="1944">
        <f>SUM(F160:F216)</f>
        <v>19.766400000000001</v>
      </c>
      <c r="G217" s="1944">
        <f t="shared" ref="G217:N217" si="13">SUM(G160:G216)</f>
        <v>0</v>
      </c>
      <c r="H217" s="1944">
        <f t="shared" si="13"/>
        <v>0</v>
      </c>
      <c r="I217" s="1944">
        <f t="shared" si="13"/>
        <v>0</v>
      </c>
      <c r="J217" s="1944">
        <f t="shared" si="13"/>
        <v>0</v>
      </c>
      <c r="K217" s="1944">
        <f t="shared" si="13"/>
        <v>0</v>
      </c>
      <c r="L217" s="1944">
        <f t="shared" si="13"/>
        <v>0</v>
      </c>
      <c r="M217" s="1944">
        <f t="shared" si="13"/>
        <v>0</v>
      </c>
      <c r="N217" s="1944">
        <f t="shared" si="13"/>
        <v>19.766400000000001</v>
      </c>
      <c r="O217" s="911">
        <f t="shared" si="11"/>
        <v>0</v>
      </c>
    </row>
    <row r="218" spans="1:15" s="5" customFormat="1">
      <c r="A218" s="4756" t="s">
        <v>240</v>
      </c>
      <c r="B218" s="4756"/>
      <c r="C218" s="4756"/>
      <c r="D218" s="4756"/>
      <c r="E218" s="998"/>
      <c r="F218" s="1949">
        <f>F217+F159+F135+F94+F69</f>
        <v>19.766400000000001</v>
      </c>
      <c r="G218" s="1949">
        <f t="shared" ref="G218:N218" si="14">G217+G159+G135+G94+G69</f>
        <v>0</v>
      </c>
      <c r="H218" s="1949">
        <f t="shared" si="14"/>
        <v>0</v>
      </c>
      <c r="I218" s="1949">
        <f t="shared" si="14"/>
        <v>0</v>
      </c>
      <c r="J218" s="1949">
        <f t="shared" si="14"/>
        <v>0</v>
      </c>
      <c r="K218" s="1949">
        <f t="shared" si="14"/>
        <v>0</v>
      </c>
      <c r="L218" s="1949">
        <f t="shared" si="14"/>
        <v>0</v>
      </c>
      <c r="M218" s="1949">
        <f t="shared" si="14"/>
        <v>0</v>
      </c>
      <c r="N218" s="1949">
        <f t="shared" si="14"/>
        <v>19.766400000000001</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19.766400000000001</v>
      </c>
      <c r="G220" s="2028">
        <f t="shared" ref="G220:N220" si="15">G218+G219</f>
        <v>0</v>
      </c>
      <c r="H220" s="2028">
        <f t="shared" si="15"/>
        <v>0</v>
      </c>
      <c r="I220" s="2028">
        <f t="shared" si="15"/>
        <v>0</v>
      </c>
      <c r="J220" s="2028">
        <f t="shared" si="15"/>
        <v>0</v>
      </c>
      <c r="K220" s="2028">
        <f t="shared" si="15"/>
        <v>0</v>
      </c>
      <c r="L220" s="2028">
        <f t="shared" si="15"/>
        <v>0</v>
      </c>
      <c r="M220" s="2028">
        <f t="shared" si="15"/>
        <v>0</v>
      </c>
      <c r="N220" s="2028">
        <f t="shared" si="15"/>
        <v>19.766400000000001</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7372</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7372</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7372</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0</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0</v>
      </c>
      <c r="W6" s="476"/>
      <c r="X6" s="476">
        <f>X7+X17+X38+X46+X75+X85+X89+X96+X99+X101+X106</f>
        <v>0</v>
      </c>
      <c r="Y6" s="476"/>
      <c r="Z6" s="476">
        <f>Z7+Z17+Z38+Z46+Z75+Z85+Z89+Z96+Z99+Z101+Z106</f>
        <v>0</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0</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0</v>
      </c>
      <c r="W46" s="482"/>
      <c r="X46" s="481">
        <f>X47+X53+X65+X66+X69+X70+X74</f>
        <v>0</v>
      </c>
      <c r="Y46" s="482"/>
      <c r="Z46" s="481">
        <f>Z47+Z53+Z65+Z66+Z69+Z70+Z74</f>
        <v>0</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0</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0</v>
      </c>
      <c r="W53" s="2493"/>
      <c r="X53" s="2493">
        <f t="shared" si="15"/>
        <v>0</v>
      </c>
      <c r="Y53" s="2493"/>
      <c r="Z53" s="2493">
        <f t="shared" si="15"/>
        <v>0</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0</v>
      </c>
      <c r="H107" s="2814"/>
      <c r="I107" s="2814"/>
      <c r="J107" s="2814"/>
      <c r="K107" s="2814"/>
      <c r="L107" s="2814"/>
      <c r="M107" s="2814"/>
      <c r="N107" s="2814"/>
      <c r="O107" s="2814"/>
      <c r="P107" s="2814"/>
      <c r="Q107" s="2814"/>
      <c r="R107" s="2814"/>
      <c r="S107" s="2814"/>
      <c r="T107" s="2814"/>
      <c r="U107" s="2814"/>
      <c r="V107" s="2814"/>
      <c r="W107" s="2814"/>
      <c r="X107" s="2814"/>
      <c r="Y107" s="2814"/>
      <c r="Z107" s="2649">
        <f>Z6</f>
        <v>0</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7372</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0</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0</v>
      </c>
      <c r="W6" s="2704">
        <f t="shared" si="0"/>
        <v>0</v>
      </c>
      <c r="X6" s="2704">
        <f t="shared" si="0"/>
        <v>0</v>
      </c>
      <c r="Y6" s="2704">
        <f t="shared" si="0"/>
        <v>0</v>
      </c>
      <c r="Z6" s="2704">
        <f t="shared" si="0"/>
        <v>0</v>
      </c>
      <c r="AA6" s="477"/>
    </row>
    <row r="7" spans="1:27">
      <c r="A7" s="478">
        <v>32</v>
      </c>
      <c r="B7" s="479" t="s">
        <v>786</v>
      </c>
      <c r="C7" s="479"/>
      <c r="D7" s="479"/>
      <c r="E7" s="2488"/>
      <c r="F7" s="479"/>
      <c r="G7" s="482">
        <f t="shared" ref="G7:Z7" si="1">G8+G10+G13+G16+G54+G35</f>
        <v>0</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0</v>
      </c>
      <c r="W7" s="482">
        <f t="shared" si="1"/>
        <v>0</v>
      </c>
      <c r="X7" s="482">
        <f t="shared" si="1"/>
        <v>0</v>
      </c>
      <c r="Y7" s="482">
        <f t="shared" si="1"/>
        <v>0</v>
      </c>
      <c r="Z7" s="482">
        <f t="shared" si="1"/>
        <v>0</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0</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0</v>
      </c>
      <c r="W16" s="2822">
        <f t="shared" si="6"/>
        <v>0</v>
      </c>
      <c r="X16" s="2822">
        <f t="shared" si="6"/>
        <v>0</v>
      </c>
      <c r="Y16" s="2822">
        <f t="shared" si="6"/>
        <v>0</v>
      </c>
      <c r="Z16" s="2822">
        <f t="shared" si="6"/>
        <v>0</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0</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0</v>
      </c>
      <c r="W61" s="2698">
        <f t="shared" si="29"/>
        <v>0</v>
      </c>
      <c r="X61" s="2698">
        <f t="shared" si="29"/>
        <v>0</v>
      </c>
      <c r="Y61" s="2698">
        <f t="shared" si="29"/>
        <v>0</v>
      </c>
      <c r="Z61" s="2698">
        <f t="shared" si="29"/>
        <v>0</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7372</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v>
      </c>
      <c r="W6" s="476"/>
      <c r="X6" s="476">
        <f>+X7+X17+X21+X25+X33+X37+X39</f>
        <v>0</v>
      </c>
      <c r="Y6" s="476"/>
      <c r="Z6" s="476">
        <f>+Z7+Z17+Z21+Z25+Z33+Z37+Z39</f>
        <v>0</v>
      </c>
      <c r="AA6" s="477"/>
    </row>
    <row r="7" spans="1:27">
      <c r="A7" s="478">
        <v>35</v>
      </c>
      <c r="B7" s="479" t="s">
        <v>320</v>
      </c>
      <c r="C7" s="480"/>
      <c r="D7" s="2488"/>
      <c r="E7" s="479"/>
      <c r="F7" s="2489"/>
      <c r="G7" s="481">
        <f>SUM(G8:G16)</f>
        <v>0</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v>
      </c>
      <c r="W7" s="2570"/>
      <c r="X7" s="2570">
        <f t="shared" si="0"/>
        <v>0</v>
      </c>
      <c r="Y7" s="2570"/>
      <c r="Z7" s="481">
        <f t="shared" si="0"/>
        <v>0</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v>
      </c>
      <c r="W40" s="2991">
        <f t="shared" si="18"/>
        <v>0</v>
      </c>
      <c r="X40" s="2991">
        <f t="shared" si="18"/>
        <v>0</v>
      </c>
      <c r="Y40" s="2991">
        <f t="shared" si="18"/>
        <v>0</v>
      </c>
      <c r="Z40" s="2991">
        <f t="shared" si="18"/>
        <v>0</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7372</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0</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v>
      </c>
      <c r="W6" s="476"/>
      <c r="X6" s="476">
        <f>+X7+X18+X25+X36+X41+X46+X49+X52+X53+X72</f>
        <v>0</v>
      </c>
      <c r="Y6" s="476"/>
      <c r="Z6" s="476">
        <f>+Z7+Z18+Z25+Z36+Z41+Z46+Z49+Z52+Z53+Z72</f>
        <v>0</v>
      </c>
      <c r="AA6" s="473" t="s">
        <v>6600</v>
      </c>
    </row>
    <row r="7" spans="1:27" ht="90.75" customHeight="1">
      <c r="A7" s="478">
        <v>42</v>
      </c>
      <c r="B7" s="479" t="s">
        <v>47</v>
      </c>
      <c r="C7" s="479"/>
      <c r="D7" s="478"/>
      <c r="E7" s="479"/>
      <c r="F7" s="478"/>
      <c r="G7" s="545">
        <f>G8+G9+G13+G14+G15+G16+G17</f>
        <v>0</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v>
      </c>
      <c r="W7" s="2993"/>
      <c r="X7" s="545">
        <f>X8+X9+X13+X14+X15+X16+X17</f>
        <v>0</v>
      </c>
      <c r="Y7" s="2993"/>
      <c r="Z7" s="545">
        <f>Z8+Z9+Z13+Z14+Z15+Z16+Z17</f>
        <v>0</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v>
      </c>
      <c r="W9" s="2996"/>
      <c r="X9" s="1072">
        <f>SUM(X10:X12)</f>
        <v>0</v>
      </c>
      <c r="Y9" s="2996"/>
      <c r="Z9" s="1072">
        <f>SUM(Z10:Z12)</f>
        <v>0</v>
      </c>
      <c r="AA9" s="4823" t="s">
        <v>6602</v>
      </c>
    </row>
    <row r="10" spans="1:27" ht="30" customHeight="1">
      <c r="A10" s="493" t="s">
        <v>911</v>
      </c>
      <c r="B10" s="1607" t="s">
        <v>912</v>
      </c>
      <c r="C10" s="2943" t="s">
        <v>393</v>
      </c>
      <c r="D10" s="2998">
        <v>2000</v>
      </c>
      <c r="E10" s="1473">
        <f t="shared" si="0"/>
        <v>0.02</v>
      </c>
      <c r="F10" s="409">
        <f>VLOOKUP($A$1,'[4]RCH-6_Family Planning'!$B$6:$Q$63,2,0)</f>
        <v>0</v>
      </c>
      <c r="G10" s="1473">
        <f>F10*E10*0.8</f>
        <v>0</v>
      </c>
      <c r="H10" s="2999"/>
      <c r="I10" s="2996"/>
      <c r="J10" s="2996"/>
      <c r="K10" s="2996"/>
      <c r="L10" s="2996"/>
      <c r="M10" s="2996"/>
      <c r="N10" s="2996"/>
      <c r="O10" s="2996"/>
      <c r="P10" s="2996"/>
      <c r="Q10" s="2996"/>
      <c r="R10" s="2996"/>
      <c r="S10" s="2996"/>
      <c r="T10" s="2996"/>
      <c r="U10" s="2996"/>
      <c r="V10" s="3000">
        <f>G10</f>
        <v>0</v>
      </c>
      <c r="W10" s="2996"/>
      <c r="X10" s="2996"/>
      <c r="Y10" s="2996"/>
      <c r="Z10" s="2999">
        <f>X10+V10+T10+R10+N10+L10+H10</f>
        <v>0</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0</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0</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7372</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0</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0</v>
      </c>
      <c r="W6" s="476"/>
      <c r="X6" s="476">
        <f>+X7+X22+X31+X39+X43+X49+X58+X62+X63+X67</f>
        <v>0</v>
      </c>
      <c r="Y6" s="476"/>
      <c r="Z6" s="476">
        <f>+Z7+Z22+Z31+Z39+Z43+Z49+Z58+Z62+Z63+Z67</f>
        <v>0</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0</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0</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7372</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7372</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7372</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7372</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7372</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7372</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7372</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7372</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7372</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0</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0</v>
      </c>
      <c r="W6" s="1046"/>
      <c r="X6" s="1046">
        <f>X7+X10+X12+X16+X22+X27+X29+X30+X31+X38</f>
        <v>0</v>
      </c>
      <c r="Y6" s="1046"/>
      <c r="Z6" s="1046">
        <f>Z7+Z10+Z12+Z16+Z22+Z27+Z29+Z30+Z31+Z38</f>
        <v>0</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0</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7372</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7372</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7372</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7372</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7372</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0</v>
      </c>
      <c r="H6" s="1002">
        <f>+H7+H15+H25+H43+H84</f>
        <v>0</v>
      </c>
      <c r="I6" s="1002"/>
      <c r="J6" s="1002"/>
      <c r="K6" s="1002"/>
      <c r="L6" s="1002">
        <f>+L7+L15+L25+L43+L84</f>
        <v>0</v>
      </c>
      <c r="M6" s="1002"/>
      <c r="N6" s="1002">
        <f>+N7+N15+N25+N43+N84</f>
        <v>0</v>
      </c>
      <c r="O6" s="1002"/>
      <c r="P6" s="1002"/>
      <c r="Q6" s="1002"/>
      <c r="R6" s="1002">
        <f>+R7+R15+R25+R43+R84</f>
        <v>0</v>
      </c>
      <c r="S6" s="1002"/>
      <c r="T6" s="1002">
        <f>+T7+T15+T25+T43+T84</f>
        <v>0</v>
      </c>
      <c r="U6" s="1002"/>
      <c r="V6" s="1002">
        <f>+V7+V15+V25+V43+V84</f>
        <v>0</v>
      </c>
      <c r="W6" s="1002"/>
      <c r="X6" s="1002">
        <f>+X7+X15+X25+X43+X84</f>
        <v>0</v>
      </c>
      <c r="Y6" s="1002"/>
      <c r="Z6" s="1002">
        <f>+Z7+Z15+Z25+Z43+Z84</f>
        <v>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0</v>
      </c>
      <c r="H25" s="1016">
        <f>SUM(H26:H42)</f>
        <v>0</v>
      </c>
      <c r="I25" s="1016"/>
      <c r="J25" s="1016"/>
      <c r="K25" s="1016"/>
      <c r="L25" s="1016">
        <f>SUM(L26:L42)</f>
        <v>0</v>
      </c>
      <c r="M25" s="1016"/>
      <c r="N25" s="1016">
        <f>SUM(N26:N42)</f>
        <v>0</v>
      </c>
      <c r="O25" s="1016"/>
      <c r="P25" s="1016"/>
      <c r="Q25" s="1016"/>
      <c r="R25" s="1016">
        <f>SUM(R26:R42)</f>
        <v>0</v>
      </c>
      <c r="S25" s="1016"/>
      <c r="T25" s="1016">
        <f>SUM(T26:T42)</f>
        <v>0</v>
      </c>
      <c r="U25" s="1016"/>
      <c r="V25" s="1016">
        <f>SUM(V26:V42)</f>
        <v>0</v>
      </c>
      <c r="W25" s="1016"/>
      <c r="X25" s="1016">
        <f>SUM(X26:X42)</f>
        <v>0</v>
      </c>
      <c r="Y25" s="1016"/>
      <c r="Z25" s="3679">
        <f>SUM(Z26:Z42)</f>
        <v>0</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7372</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7372</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7372</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7372</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7372</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7372</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7372</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914"/>
      <c r="B38" s="4909"/>
      <c r="C38" s="4909"/>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914"/>
      <c r="B86" s="4909"/>
      <c r="C86" s="4909"/>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914"/>
      <c r="B100" s="4909"/>
      <c r="C100" s="4909"/>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914"/>
      <c r="B101" s="4909"/>
      <c r="C101" s="4909"/>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914"/>
      <c r="B102" s="4909"/>
      <c r="C102" s="4909"/>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914"/>
      <c r="B103" s="4909"/>
      <c r="C103" s="4909"/>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914"/>
      <c r="B104" s="4909"/>
      <c r="C104" s="4909"/>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914"/>
      <c r="B105" s="4909"/>
      <c r="C105" s="4909"/>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914"/>
      <c r="B106" s="4909"/>
      <c r="C106" s="4909"/>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914"/>
      <c r="B123" s="4909"/>
      <c r="C123" s="4909"/>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7372</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24">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25"/>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7372</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7372</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0</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0</v>
      </c>
      <c r="W6" s="92"/>
      <c r="X6" s="92">
        <f>+X7+X19+X23+X32+X37</f>
        <v>0</v>
      </c>
      <c r="Y6" s="92"/>
      <c r="Z6" s="92">
        <f>+Z7+Z19+Z23+Z32+Z37</f>
        <v>0</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0</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0</v>
      </c>
      <c r="W19" s="96"/>
      <c r="X19" s="96">
        <f t="shared" si="1"/>
        <v>0</v>
      </c>
      <c r="Y19" s="96"/>
      <c r="Z19" s="96">
        <f>SUM(Z20:Z22)</f>
        <v>0</v>
      </c>
      <c r="AA19" s="366"/>
    </row>
    <row r="20" spans="1:27" s="127" customFormat="1" ht="33" customHeight="1">
      <c r="A20" s="2013">
        <v>155.1</v>
      </c>
      <c r="B20" s="245" t="s">
        <v>2161</v>
      </c>
      <c r="C20" s="177" t="s">
        <v>693</v>
      </c>
      <c r="D20" s="80">
        <v>400</v>
      </c>
      <c r="E20" s="246">
        <f>D20/100000</f>
        <v>4.0000000000000001E-3</v>
      </c>
      <c r="F20" s="80">
        <f>VLOOKUP($A$1,'[4]HSS-2_Blood Services'!$B$11:$Q$68,5,0)</f>
        <v>0</v>
      </c>
      <c r="G20" s="246">
        <f>F20*E20</f>
        <v>0</v>
      </c>
      <c r="H20" s="247"/>
      <c r="I20" s="247"/>
      <c r="J20" s="247"/>
      <c r="K20" s="247"/>
      <c r="L20" s="247"/>
      <c r="M20" s="247"/>
      <c r="N20" s="247"/>
      <c r="O20" s="247"/>
      <c r="P20" s="247"/>
      <c r="Q20" s="247"/>
      <c r="R20" s="247"/>
      <c r="S20" s="247"/>
      <c r="T20" s="247"/>
      <c r="U20" s="247"/>
      <c r="V20" s="248">
        <f>G20</f>
        <v>0</v>
      </c>
      <c r="W20" s="247"/>
      <c r="X20" s="247"/>
      <c r="Y20" s="247"/>
      <c r="Z20" s="1161">
        <f>X20+V20+T20+R20+N20+L20+H20</f>
        <v>0</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0</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0</v>
      </c>
      <c r="W39" s="2276">
        <f t="shared" si="11"/>
        <v>0</v>
      </c>
      <c r="X39" s="2276">
        <f t="shared" si="11"/>
        <v>0</v>
      </c>
      <c r="Y39" s="2276">
        <f t="shared" si="11"/>
        <v>0</v>
      </c>
      <c r="Z39" s="2276">
        <f t="shared" si="11"/>
        <v>0</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7372</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7372</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0</v>
      </c>
      <c r="J8" s="2450">
        <f>J42+J28+J25+J21+J17+J13+J9</f>
        <v>0</v>
      </c>
      <c r="K8" s="2450">
        <f>K42+K28+K25+K21+K17+K13+K9</f>
        <v>0</v>
      </c>
      <c r="L8" s="2450">
        <f>L42+L28+L25+L21+L17+L13+L9</f>
        <v>0</v>
      </c>
      <c r="M8" s="2450">
        <f>M42+M28+M25+M21+M17+M13+M9</f>
        <v>0</v>
      </c>
      <c r="N8" s="2451">
        <f>L8+M8</f>
        <v>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0</v>
      </c>
      <c r="J28" s="2445">
        <f t="shared" ref="J28:AA28" si="14">SUM(J29:J41)</f>
        <v>0</v>
      </c>
      <c r="K28" s="2445">
        <f t="shared" si="14"/>
        <v>0</v>
      </c>
      <c r="L28" s="2445">
        <f t="shared" si="14"/>
        <v>0</v>
      </c>
      <c r="M28" s="2445">
        <f t="shared" si="14"/>
        <v>0</v>
      </c>
      <c r="N28" s="2444">
        <f>L28+M28</f>
        <v>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0</v>
      </c>
      <c r="J43" s="2432">
        <f t="shared" si="24"/>
        <v>0</v>
      </c>
      <c r="K43" s="2432">
        <f t="shared" si="24"/>
        <v>0</v>
      </c>
      <c r="L43" s="2432">
        <f t="shared" si="24"/>
        <v>0</v>
      </c>
      <c r="M43" s="2432">
        <f t="shared" si="24"/>
        <v>0</v>
      </c>
      <c r="N43" s="2433">
        <f t="shared" si="24"/>
        <v>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0</v>
      </c>
      <c r="J45" s="2437"/>
      <c r="K45" s="2437"/>
      <c r="L45" s="2438"/>
      <c r="M45" s="2439"/>
      <c r="N45" s="2439">
        <f>N43+N44</f>
        <v>0</v>
      </c>
      <c r="O45" s="2438"/>
      <c r="P45" s="916"/>
      <c r="Q45" s="916"/>
      <c r="R45" s="916"/>
      <c r="S45" s="916"/>
      <c r="T45" s="916"/>
      <c r="U45" s="916"/>
      <c r="V45" s="917"/>
      <c r="W45" s="917"/>
      <c r="X45" s="917"/>
      <c r="Y45" s="916"/>
      <c r="Z45" s="916"/>
      <c r="AA45" s="916"/>
      <c r="AB45" s="921">
        <f>AB43+AB44</f>
        <v>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7372</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7372</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7372</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7372</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7372</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7372</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7372</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47.25" hidden="1">
      <c r="A1" s="4652" t="s">
        <v>7372</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7372</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7372</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60" hidden="1">
      <c r="A1" s="4594" t="s">
        <v>7372</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7372</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45" hidden="1">
      <c r="A1" s="4594" t="s">
        <v>7372</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7372</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7372</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7372</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7372</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7372</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v>
      </c>
      <c r="W6" s="383"/>
      <c r="X6" s="383">
        <f>X7+X56+X90</f>
        <v>0</v>
      </c>
      <c r="Y6" s="383"/>
      <c r="Z6" s="383">
        <f>H6+L6+N6+R6+T6+V6+X6</f>
        <v>0</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v>
      </c>
      <c r="W56" s="448"/>
      <c r="X56" s="368">
        <f t="shared" si="27"/>
        <v>0</v>
      </c>
      <c r="Y56" s="448"/>
      <c r="Z56" s="449">
        <f>H56+L56+N56+R56+T56+V56+X56</f>
        <v>0</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v>
      </c>
      <c r="W58" s="414"/>
      <c r="X58" s="414">
        <f t="shared" si="29"/>
        <v>0</v>
      </c>
      <c r="Y58" s="414"/>
      <c r="Z58" s="1203">
        <f>H58+L58+N58+R58+T58+V58+X58</f>
        <v>0</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v>
      </c>
      <c r="W91" s="2285">
        <f t="shared" si="44"/>
        <v>0</v>
      </c>
      <c r="X91" s="2285">
        <f t="shared" si="44"/>
        <v>0</v>
      </c>
      <c r="Y91" s="2285">
        <f t="shared" si="44"/>
        <v>0</v>
      </c>
      <c r="Z91" s="2285">
        <f t="shared" si="44"/>
        <v>0</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7372</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7372</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7372</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0</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0</v>
      </c>
      <c r="W6" s="579">
        <f t="shared" si="0"/>
        <v>0</v>
      </c>
      <c r="X6" s="579">
        <f t="shared" si="0"/>
        <v>0</v>
      </c>
      <c r="Y6" s="579">
        <f t="shared" si="0"/>
        <v>0</v>
      </c>
      <c r="Z6" s="579">
        <f t="shared" si="0"/>
        <v>0</v>
      </c>
      <c r="AA6" s="580"/>
    </row>
    <row r="7" spans="1:27">
      <c r="A7" s="366">
        <v>185</v>
      </c>
      <c r="B7" s="581" t="s">
        <v>178</v>
      </c>
      <c r="C7" s="367"/>
      <c r="D7" s="367"/>
      <c r="E7" s="367"/>
      <c r="F7" s="366"/>
      <c r="G7" s="582">
        <f>SUM(G8:G14)</f>
        <v>0</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0</v>
      </c>
      <c r="W7" s="582"/>
      <c r="X7" s="582">
        <f>SUM(X8:X14)</f>
        <v>0</v>
      </c>
      <c r="Y7" s="582"/>
      <c r="Z7" s="582">
        <f>SUM(Z8:Z14)</f>
        <v>0</v>
      </c>
      <c r="AA7" s="583" t="s">
        <v>7250</v>
      </c>
    </row>
    <row r="8" spans="1:27" s="105" customFormat="1">
      <c r="A8" s="591">
        <v>185.1</v>
      </c>
      <c r="B8" s="592" t="s">
        <v>4247</v>
      </c>
      <c r="C8" s="593" t="s">
        <v>407</v>
      </c>
      <c r="D8" s="3883">
        <f>'HR Budget Annex'!K114*100000</f>
        <v>0</v>
      </c>
      <c r="E8" s="3884">
        <f t="shared" ref="E8:E14" si="2">D8/100000</f>
        <v>0</v>
      </c>
      <c r="F8" s="591">
        <v>1</v>
      </c>
      <c r="G8" s="600">
        <f>E8*F8</f>
        <v>0</v>
      </c>
      <c r="H8" s="594"/>
      <c r="I8" s="594"/>
      <c r="J8" s="594"/>
      <c r="K8" s="594"/>
      <c r="L8" s="594"/>
      <c r="M8" s="594"/>
      <c r="N8" s="594"/>
      <c r="O8" s="594"/>
      <c r="P8" s="594"/>
      <c r="Q8" s="594"/>
      <c r="R8" s="594"/>
      <c r="S8" s="594"/>
      <c r="T8" s="594"/>
      <c r="U8" s="594"/>
      <c r="V8" s="594">
        <f>G8</f>
        <v>0</v>
      </c>
      <c r="W8" s="594"/>
      <c r="X8" s="594"/>
      <c r="Y8" s="594"/>
      <c r="Z8" s="1144">
        <f t="shared" ref="Z8:Z14" si="3">H8+L8+N8+R8+T8+V8+X8</f>
        <v>0</v>
      </c>
      <c r="AA8" s="595"/>
    </row>
    <row r="9" spans="1:27" s="105" customFormat="1">
      <c r="A9" s="591">
        <v>185.2</v>
      </c>
      <c r="B9" s="592" t="s">
        <v>7248</v>
      </c>
      <c r="C9" s="593" t="s">
        <v>407</v>
      </c>
      <c r="D9" s="3883">
        <f>('HR Budget Annex'!L114+'HR Budget Annex'!L313)*100000</f>
        <v>0</v>
      </c>
      <c r="E9" s="3884">
        <f t="shared" si="2"/>
        <v>0</v>
      </c>
      <c r="F9" s="591">
        <v>1</v>
      </c>
      <c r="G9" s="600">
        <f>E9*F9</f>
        <v>0</v>
      </c>
      <c r="H9" s="594"/>
      <c r="I9" s="594"/>
      <c r="J9" s="594"/>
      <c r="K9" s="594"/>
      <c r="L9" s="594"/>
      <c r="M9" s="594"/>
      <c r="N9" s="594"/>
      <c r="O9" s="594"/>
      <c r="P9" s="594"/>
      <c r="Q9" s="594"/>
      <c r="R9" s="594"/>
      <c r="S9" s="594"/>
      <c r="T9" s="594"/>
      <c r="U9" s="594"/>
      <c r="V9" s="594">
        <f t="shared" ref="V9:V14" si="4">G9</f>
        <v>0</v>
      </c>
      <c r="W9" s="594"/>
      <c r="X9" s="594"/>
      <c r="Y9" s="594"/>
      <c r="Z9" s="1144">
        <f t="shared" si="3"/>
        <v>0</v>
      </c>
      <c r="AA9" s="595"/>
    </row>
    <row r="10" spans="1:27" s="105" customFormat="1">
      <c r="A10" s="591">
        <v>185.3</v>
      </c>
      <c r="B10" s="592" t="s">
        <v>4249</v>
      </c>
      <c r="C10" s="593" t="s">
        <v>407</v>
      </c>
      <c r="D10" s="3883">
        <f>'HR Budget Annex'!K281*100000</f>
        <v>0</v>
      </c>
      <c r="E10" s="3884">
        <f t="shared" si="2"/>
        <v>0</v>
      </c>
      <c r="F10" s="591">
        <v>1</v>
      </c>
      <c r="G10" s="600">
        <f>E10*F10</f>
        <v>0</v>
      </c>
      <c r="H10" s="594"/>
      <c r="I10" s="594"/>
      <c r="J10" s="594"/>
      <c r="K10" s="594"/>
      <c r="L10" s="594"/>
      <c r="M10" s="594"/>
      <c r="N10" s="594"/>
      <c r="O10" s="594"/>
      <c r="P10" s="594"/>
      <c r="Q10" s="594"/>
      <c r="R10" s="594"/>
      <c r="S10" s="594"/>
      <c r="T10" s="594"/>
      <c r="U10" s="594"/>
      <c r="V10" s="594">
        <f t="shared" si="4"/>
        <v>0</v>
      </c>
      <c r="W10" s="594"/>
      <c r="X10" s="594"/>
      <c r="Y10" s="594"/>
      <c r="Z10" s="1144">
        <f t="shared" si="3"/>
        <v>0</v>
      </c>
      <c r="AA10" s="595"/>
    </row>
    <row r="11" spans="1:27" s="105" customFormat="1">
      <c r="A11" s="591">
        <v>185.4</v>
      </c>
      <c r="B11" s="592" t="s">
        <v>7249</v>
      </c>
      <c r="C11" s="593" t="s">
        <v>407</v>
      </c>
      <c r="D11" s="3883">
        <f>('HR Budget Annex'!L281+'HR Budget Annex'!L304+'HR Budget Annex'!L320)*100000</f>
        <v>0</v>
      </c>
      <c r="E11" s="3884">
        <f t="shared" si="2"/>
        <v>0</v>
      </c>
      <c r="F11" s="591">
        <v>1</v>
      </c>
      <c r="G11" s="600">
        <f>E11*F11</f>
        <v>0</v>
      </c>
      <c r="H11" s="594"/>
      <c r="I11" s="594"/>
      <c r="J11" s="594"/>
      <c r="K11" s="594"/>
      <c r="L11" s="594"/>
      <c r="M11" s="594"/>
      <c r="N11" s="594"/>
      <c r="O11" s="594"/>
      <c r="P11" s="594"/>
      <c r="Q11" s="594"/>
      <c r="R11" s="594"/>
      <c r="S11" s="594"/>
      <c r="T11" s="594"/>
      <c r="U11" s="594"/>
      <c r="V11" s="594">
        <f t="shared" si="4"/>
        <v>0</v>
      </c>
      <c r="W11" s="594"/>
      <c r="X11" s="594"/>
      <c r="Y11" s="594"/>
      <c r="Z11" s="1144">
        <f t="shared" si="3"/>
        <v>0</v>
      </c>
      <c r="AA11" s="595"/>
    </row>
    <row r="12" spans="1:27" s="105" customFormat="1">
      <c r="A12" s="591">
        <v>185.5</v>
      </c>
      <c r="B12" s="592" t="s">
        <v>4250</v>
      </c>
      <c r="C12" s="593" t="s">
        <v>407</v>
      </c>
      <c r="D12" s="3883">
        <f>'HR Budget Annex'!K304*100000</f>
        <v>0</v>
      </c>
      <c r="E12" s="3884">
        <f t="shared" si="2"/>
        <v>0</v>
      </c>
      <c r="F12" s="591">
        <v>1</v>
      </c>
      <c r="G12" s="600">
        <f t="shared" ref="G12:G14" si="5">E12*F12</f>
        <v>0</v>
      </c>
      <c r="H12" s="594"/>
      <c r="I12" s="594"/>
      <c r="J12" s="594"/>
      <c r="K12" s="594"/>
      <c r="L12" s="594"/>
      <c r="M12" s="594"/>
      <c r="N12" s="594"/>
      <c r="O12" s="594"/>
      <c r="P12" s="594"/>
      <c r="Q12" s="594"/>
      <c r="R12" s="594"/>
      <c r="S12" s="594"/>
      <c r="T12" s="594"/>
      <c r="U12" s="594"/>
      <c r="V12" s="594">
        <f t="shared" si="4"/>
        <v>0</v>
      </c>
      <c r="W12" s="594"/>
      <c r="X12" s="594"/>
      <c r="Y12" s="594"/>
      <c r="Z12" s="1144">
        <f t="shared" si="3"/>
        <v>0</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0</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0</v>
      </c>
      <c r="W56" s="2299">
        <f t="shared" si="19"/>
        <v>0</v>
      </c>
      <c r="X56" s="2299">
        <f t="shared" si="19"/>
        <v>0</v>
      </c>
      <c r="Y56" s="2299">
        <f t="shared" si="19"/>
        <v>0</v>
      </c>
      <c r="Z56" s="2299">
        <f>Z6</f>
        <v>0</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7372</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0</v>
      </c>
      <c r="E7" s="3854"/>
      <c r="F7" s="3877">
        <v>26300</v>
      </c>
      <c r="G7" s="3877"/>
      <c r="H7" s="3877"/>
      <c r="I7" s="2063">
        <f t="shared" si="0"/>
        <v>26300</v>
      </c>
      <c r="J7" s="3845">
        <f t="shared" si="1"/>
        <v>3.1560000000000001</v>
      </c>
      <c r="K7" s="3846">
        <f>(J7*D7)*0.80468</f>
        <v>0</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0</v>
      </c>
      <c r="E15" s="3854">
        <v>18592</v>
      </c>
      <c r="F15" s="3877">
        <f t="shared" si="3"/>
        <v>19522</v>
      </c>
      <c r="G15" s="3877">
        <f t="shared" si="4"/>
        <v>4881</v>
      </c>
      <c r="H15" s="3877"/>
      <c r="I15" s="2063">
        <f t="shared" si="0"/>
        <v>24403</v>
      </c>
      <c r="J15" s="3845">
        <f t="shared" si="1"/>
        <v>2.9283600000000001</v>
      </c>
      <c r="K15" s="3846">
        <f>(J15*D15)*0.8</f>
        <v>0</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50"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50"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50"/>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50"/>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0</v>
      </c>
      <c r="E114" s="3859"/>
      <c r="F114" s="3860"/>
      <c r="G114" s="3860"/>
      <c r="H114" s="3860"/>
      <c r="I114" s="3861"/>
      <c r="J114" s="3861"/>
      <c r="K114" s="3862">
        <f>SUM(K5:K113)</f>
        <v>0</v>
      </c>
      <c r="L114" s="3862">
        <f>(K113+K112+K105+K104+K103+K102+K101+K100+K90+K89+K87+K86+K85+K82+K81+K80+K79+K78+K76+K75+K74+K73+K68+K67+K66+K65+K64+K63+K62+K61+K60+K59+K58+K57+K56+K55+K49+K43+K42+K20+K17+K16+K15+K13+K12+K11+K10+K9+K8+K7+K6+K5)*0.041374288564435</f>
        <v>0</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0</v>
      </c>
      <c r="E281" s="3859"/>
      <c r="F281" s="3880"/>
      <c r="G281" s="3880"/>
      <c r="H281" s="3880"/>
      <c r="I281" s="3848"/>
      <c r="J281" s="3849"/>
      <c r="K281" s="3862">
        <f>SUM(K116:K280)</f>
        <v>0</v>
      </c>
      <c r="L281" s="3862">
        <f>(K280+K279+K278+K277+K276+K275+K274+K273+K272+K271+K266+K256+K248+K247+K244+K243+K242+K241+K240+K239+K199+K178+K177+K176+K175+K174+K130+K129+K126)*0.058458145099383</f>
        <v>0</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51"/>
      <c r="N303" s="3864"/>
    </row>
    <row r="304" spans="1:14" s="3853" customFormat="1">
      <c r="A304" s="3903"/>
      <c r="B304" s="843"/>
      <c r="C304" s="844" t="s">
        <v>5874</v>
      </c>
      <c r="D304" s="3903">
        <f>SUM(D283:D303)</f>
        <v>0</v>
      </c>
      <c r="E304" s="3861"/>
      <c r="F304" s="3880">
        <f t="shared" ref="F304" si="42">ROUND((E304*1.05),0)</f>
        <v>0</v>
      </c>
      <c r="G304" s="3880">
        <f t="shared" ref="G304" si="43">ROUND(F304*0.25,0)</f>
        <v>0</v>
      </c>
      <c r="H304" s="3880"/>
      <c r="I304" s="3848">
        <f t="shared" si="35"/>
        <v>0</v>
      </c>
      <c r="J304" s="3848">
        <f>ROUND(I304*12/100000,2)</f>
        <v>0</v>
      </c>
      <c r="K304" s="3862">
        <f>SUM(K283:K303)</f>
        <v>0</v>
      </c>
      <c r="L304" s="3862">
        <f>K304*0.058458145099383</f>
        <v>0</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0</v>
      </c>
      <c r="E321" s="3910"/>
      <c r="F321" s="3911"/>
      <c r="G321" s="3911"/>
      <c r="H321" s="3911"/>
      <c r="I321" s="3912"/>
      <c r="J321" s="3912"/>
      <c r="K321" s="3913">
        <f>K114+K281+K320+K304+K313</f>
        <v>0</v>
      </c>
      <c r="L321" s="3913">
        <f>L114+L281+L320+L304+L313</f>
        <v>0</v>
      </c>
      <c r="M321" s="3914"/>
      <c r="N321" s="3858"/>
    </row>
    <row r="322" spans="1:14">
      <c r="A322" s="3872"/>
      <c r="B322" s="3915"/>
      <c r="C322" s="3873" t="s">
        <v>7244</v>
      </c>
      <c r="D322" s="3872"/>
      <c r="E322" s="3874"/>
      <c r="F322" s="3875"/>
      <c r="G322" s="3875"/>
      <c r="H322" s="3875"/>
      <c r="I322" s="3874"/>
      <c r="J322" s="3874"/>
      <c r="K322" s="5147">
        <f>K321+L321</f>
        <v>0</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7372</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7372</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7372</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7372</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7372</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0</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7372</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2" t="s">
        <v>3530</v>
      </c>
      <c r="B49" s="5193"/>
      <c r="C49" s="5194"/>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2" t="s">
        <v>3533</v>
      </c>
      <c r="B52" s="5193"/>
      <c r="C52" s="5194"/>
      <c r="D52" s="844"/>
      <c r="E52" s="1358"/>
      <c r="F52" s="1358"/>
      <c r="G52" s="2326"/>
      <c r="H52" s="1616"/>
      <c r="I52" s="2327">
        <f>SUM(I51)</f>
        <v>0</v>
      </c>
      <c r="J52" s="1604"/>
    </row>
    <row r="53" spans="1:10" s="849" customFormat="1" ht="33" customHeight="1">
      <c r="A53" s="5195" t="s">
        <v>3534</v>
      </c>
      <c r="B53" s="5196"/>
      <c r="C53" s="5197"/>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2" t="s">
        <v>3537</v>
      </c>
      <c r="B57" s="5193"/>
      <c r="C57" s="5194"/>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0</v>
      </c>
      <c r="I96" s="2323">
        <f>G96*H96</f>
        <v>0</v>
      </c>
      <c r="J96" s="5201"/>
    </row>
    <row r="97" spans="1:10" ht="65.25" customHeight="1">
      <c r="A97" s="3881" t="s">
        <v>7253</v>
      </c>
      <c r="B97" s="5199"/>
      <c r="C97" s="1817"/>
      <c r="D97" s="1617" t="s">
        <v>5747</v>
      </c>
      <c r="E97" s="1587" t="s">
        <v>5749</v>
      </c>
      <c r="F97" s="2321">
        <v>100</v>
      </c>
      <c r="G97" s="2336">
        <f>F97/100000</f>
        <v>1E-3</v>
      </c>
      <c r="H97" s="2006">
        <f>VLOOKUP($A$1,'[4]Annexure - ASHA Incentives'!$B$7:$CC$64,59,0)</f>
        <v>0</v>
      </c>
      <c r="I97" s="2323">
        <f>G97*H97*12</f>
        <v>0</v>
      </c>
      <c r="J97" s="5201"/>
    </row>
    <row r="98" spans="1:10" ht="60">
      <c r="A98" s="3881" t="s">
        <v>7254</v>
      </c>
      <c r="B98" s="5199"/>
      <c r="C98" s="1817"/>
      <c r="D98" s="1617" t="s">
        <v>5751</v>
      </c>
      <c r="E98" s="1587" t="s">
        <v>5750</v>
      </c>
      <c r="F98" s="2321">
        <v>100</v>
      </c>
      <c r="G98" s="2336">
        <f>F98/100000</f>
        <v>1E-3</v>
      </c>
      <c r="H98" s="2006">
        <f>VLOOKUP($A$1,'[4]Annexure - ASHA Incentives'!$B$7:$CC$64,60,0)</f>
        <v>0</v>
      </c>
      <c r="I98" s="2323">
        <f>G98*H98</f>
        <v>0</v>
      </c>
      <c r="J98" s="5202"/>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0</v>
      </c>
      <c r="J124" s="854"/>
    </row>
    <row r="125" spans="1:10" ht="15" customHeight="1">
      <c r="A125" s="5198" t="s">
        <v>6005</v>
      </c>
      <c r="B125" s="5198"/>
      <c r="C125" s="5198"/>
      <c r="D125" s="5198"/>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7372</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0</v>
      </c>
      <c r="I9" s="829">
        <f>G9*H9*12</f>
        <v>0</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312</v>
      </c>
      <c r="I67" s="488">
        <f>H67*G67</f>
        <v>9.36</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312</v>
      </c>
      <c r="I68" s="488">
        <f>H68*G68</f>
        <v>7.8000000000000007</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1</v>
      </c>
      <c r="I70" s="488">
        <f>H70*G70*12</f>
        <v>0.24</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19.763999999999999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7372</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0</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26"/>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9"/>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0</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0</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26"/>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27"/>
    </row>
    <row r="202" spans="1:9" s="1408" customFormat="1">
      <c r="A202" s="5221" t="s">
        <v>3808</v>
      </c>
      <c r="B202" s="5221"/>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27"/>
    </row>
    <row r="213" spans="1:9" s="1408" customFormat="1">
      <c r="A213" s="5221" t="s">
        <v>3812</v>
      </c>
      <c r="B213" s="5221"/>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30"/>
    </row>
    <row r="220" spans="1:9" s="1408" customFormat="1">
      <c r="A220" s="5221" t="s">
        <v>3816</v>
      </c>
      <c r="B220" s="5221"/>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21" t="s">
        <v>3818</v>
      </c>
      <c r="B223" s="5221"/>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0</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7" t="s">
        <v>3839</v>
      </c>
      <c r="B251" s="5237"/>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v>
      </c>
      <c r="I310" s="952"/>
    </row>
    <row r="311" spans="1:9">
      <c r="A311" s="5252" t="s">
        <v>3873</v>
      </c>
      <c r="B311" s="5252"/>
      <c r="C311" s="5252"/>
      <c r="D311" s="5252"/>
      <c r="E311" s="1415"/>
      <c r="F311" s="1416"/>
      <c r="G311" s="1417"/>
      <c r="H311" s="1418">
        <f>H310+H251+H237+H180+H110+H27+H16+H11</f>
        <v>0</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0</v>
      </c>
      <c r="H352" s="1156">
        <f>F352*G352/100000*0.6</f>
        <v>0</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2.3999999999999998E-3</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21" t="s">
        <v>4003</v>
      </c>
      <c r="B393" s="5221"/>
      <c r="C393" s="843"/>
      <c r="D393" s="1814"/>
      <c r="E393" s="843"/>
      <c r="F393" s="1697"/>
      <c r="G393" s="1230"/>
      <c r="H393" s="1414">
        <f>SUM(H389:H392)</f>
        <v>0</v>
      </c>
      <c r="I393" s="1659"/>
    </row>
    <row r="394" spans="1:9" s="1408" customFormat="1">
      <c r="A394" s="5237" t="s">
        <v>4004</v>
      </c>
      <c r="B394" s="5237"/>
      <c r="C394" s="948"/>
      <c r="D394" s="864"/>
      <c r="E394" s="948"/>
      <c r="F394" s="949"/>
      <c r="G394" s="950"/>
      <c r="H394" s="951">
        <f>H393+H387+H371+H367+H364+H344+H341</f>
        <v>2.3999999999999998E-3</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0</v>
      </c>
      <c r="H401" s="1156">
        <f t="shared" si="42"/>
        <v>0</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0</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21" t="s">
        <v>4050</v>
      </c>
      <c r="B444" s="5221"/>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0</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2.3999999999999998E-3</v>
      </c>
      <c r="I505" s="1419"/>
    </row>
    <row r="506" spans="1:9">
      <c r="A506" s="5256" t="s">
        <v>6020</v>
      </c>
      <c r="B506" s="5256"/>
      <c r="C506" s="5256"/>
      <c r="D506" s="5256"/>
      <c r="E506" s="1421"/>
      <c r="F506" s="1422"/>
      <c r="G506" s="1423"/>
      <c r="H506" s="1424">
        <f>H505+H311</f>
        <v>2.3999999999999998E-3</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7372</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7372</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0</v>
      </c>
      <c r="G17" s="600">
        <f>E17*F17</f>
        <v>0</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7372</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84" t="s">
        <v>4241</v>
      </c>
      <c r="B87" s="528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2026-08-01T08:14:57Z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